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bierno\Desktop\TG\TRABAJO DE GRADO\APÉNDICES\"/>
    </mc:Choice>
  </mc:AlternateContent>
  <xr:revisionPtr revIDLastSave="0" documentId="13_ncr:1_{2D129552-CEC7-47FE-8445-8DDC43115B29}" xr6:coauthVersionLast="45" xr6:coauthVersionMax="45" xr10:uidLastSave="{00000000-0000-0000-0000-000000000000}"/>
  <bookViews>
    <workbookView xWindow="-120" yWindow="-120" windowWidth="24240" windowHeight="13140" xr2:uid="{73AEE556-3666-41A7-AE47-172C611B84E7}"/>
  </bookViews>
  <sheets>
    <sheet name="INDICADORES" sheetId="1" r:id="rId1"/>
    <sheet name=".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1" l="1"/>
  <c r="D18" i="1" s="1"/>
  <c r="F10" i="1"/>
  <c r="D19" i="1" s="1"/>
  <c r="F11" i="1"/>
  <c r="D20" i="1" s="1"/>
  <c r="F12" i="1"/>
  <c r="D21" i="1" s="1"/>
  <c r="F13" i="1"/>
  <c r="D22" i="1" s="1"/>
  <c r="F14" i="1"/>
  <c r="D23" i="1" s="1"/>
  <c r="F8" i="1"/>
  <c r="D17" i="1" s="1"/>
  <c r="G8" i="1"/>
  <c r="H8" i="1"/>
  <c r="H9" i="1"/>
  <c r="H10" i="1"/>
  <c r="H11" i="1"/>
  <c r="H12" i="1"/>
  <c r="H13" i="1"/>
  <c r="H14" i="1"/>
  <c r="G14" i="1" l="1"/>
  <c r="E23" i="1" s="1"/>
  <c r="G13" i="1"/>
  <c r="E22" i="1" s="1"/>
  <c r="G12" i="1"/>
  <c r="E21" i="1" s="1"/>
  <c r="G11" i="1"/>
  <c r="E20" i="1" s="1"/>
  <c r="G10" i="1"/>
  <c r="E19" i="1" s="1"/>
  <c r="G9" i="1"/>
  <c r="E18" i="1" s="1"/>
  <c r="E17" i="1"/>
</calcChain>
</file>

<file path=xl/sharedStrings.xml><?xml version="1.0" encoding="utf-8"?>
<sst xmlns="http://schemas.openxmlformats.org/spreadsheetml/2006/main" count="50" uniqueCount="42">
  <si>
    <t>Nombre</t>
  </si>
  <si>
    <t>Descripción</t>
  </si>
  <si>
    <t>Fórmula</t>
  </si>
  <si>
    <t>Procedimientos documentados</t>
  </si>
  <si>
    <t>Formatos Documentados</t>
  </si>
  <si>
    <t>Personal activo en SIGEP II</t>
  </si>
  <si>
    <t>Digitalización de historial laboral</t>
  </si>
  <si>
    <t>Evaluación de desempeño</t>
  </si>
  <si>
    <t xml:space="preserve">Medición del clima organizacional </t>
  </si>
  <si>
    <t>Encuesta de retiro</t>
  </si>
  <si>
    <t>Meta</t>
  </si>
  <si>
    <t>Determina el porcentaje de formatos referentes a la gestión del talento humano que se encuentran documentados</t>
  </si>
  <si>
    <t>Determina el porcentaje de digitalización de las historias laborales</t>
  </si>
  <si>
    <t>Determina el porcentaje de funcionarios a los cuales se les ha aplicado la encuesta de medición de clima organizacional</t>
  </si>
  <si>
    <t>Determina el porcentaje de encuestas de retiro aplicadas a los funcionarios retirados</t>
  </si>
  <si>
    <t>(Formatos documentados / Total de formatos establecidos) * 100</t>
  </si>
  <si>
    <t>(Procedimientos documentados / Total de procedimientos del proceso) * 100</t>
  </si>
  <si>
    <t>(Funcionarios activos / Total funcionarios) * 100</t>
  </si>
  <si>
    <t>(Historias laborales digitalizadas / Total funcionarios) * 100</t>
  </si>
  <si>
    <t>(Funcionarios encuestados / Total funcionarios) * 100</t>
  </si>
  <si>
    <t>(Funcionarios retirados encuestados / Total funcionarios retirados) * 100</t>
  </si>
  <si>
    <t>Determina el porcentaje de procedimientos referentes a la gestión del talento humano que se encuentran documentados</t>
  </si>
  <si>
    <t>Determina el porcentaje de usuarios activos en la plataforma SIGEP II</t>
  </si>
  <si>
    <t>Determina el porcentaje de evaluaciones de desempeño aplicadas por los jefes</t>
  </si>
  <si>
    <t>(Jefes que aplicaron la evaluacion de desempeño / Total jefes) * 100</t>
  </si>
  <si>
    <t>Cumplimiento 2024</t>
  </si>
  <si>
    <t>Cumplimiento 2025</t>
  </si>
  <si>
    <t>Meta Anual</t>
  </si>
  <si>
    <t>SISTEMA INTEGRADO DE PLANEACIÓN Y GESTIÓN</t>
  </si>
  <si>
    <t>CÓDIGO</t>
  </si>
  <si>
    <t>GESTIÓN DEL TALENTO HUMANO</t>
  </si>
  <si>
    <t>VERSIÓN</t>
  </si>
  <si>
    <t>FECHA</t>
  </si>
  <si>
    <t>PÁGINA</t>
  </si>
  <si>
    <t>SISTEMA DE INDICADORES DE SEGUIMIENTO</t>
  </si>
  <si>
    <t>TH-SIS-00</t>
  </si>
  <si>
    <t>1 de 1</t>
  </si>
  <si>
    <t>Total</t>
  </si>
  <si>
    <t>Cumplimiento 2026</t>
  </si>
  <si>
    <t>Cumplimiento inicial 2024</t>
  </si>
  <si>
    <t>Cumplimiento con la implementación del plan 2025</t>
  </si>
  <si>
    <t>Cumplimiento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</si>
</sst>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0" fontId="0" fillId="4" borderId="0" xfId="0" applyFill="1"/>
    <xf numFmtId="0" fontId="0" fillId="4" borderId="0" xfId="0" applyFill="1" applyBorder="1" applyAlignment="1"/>
    <xf numFmtId="0" fontId="2" fillId="4" borderId="1" xfId="0" applyFont="1" applyFill="1" applyBorder="1" applyAlignment="1">
      <alignment horizontal="center" vertical="center"/>
    </xf>
    <xf numFmtId="17" fontId="2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43" fontId="0" fillId="4" borderId="1" xfId="0" applyNumberForma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4" borderId="0" xfId="0" applyFill="1" applyBorder="1"/>
    <xf numFmtId="0" fontId="2" fillId="4" borderId="0" xfId="0" applyFont="1" applyFill="1" applyBorder="1" applyAlignment="1">
      <alignment horizontal="center" vertical="center" wrapText="1"/>
    </xf>
    <xf numFmtId="164" fontId="3" fillId="4" borderId="0" xfId="1" applyNumberFormat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264321</xdr:colOff>
      <xdr:row>1</xdr:row>
      <xdr:rowOff>28575</xdr:rowOff>
    </xdr:from>
    <xdr:ext cx="840579" cy="752475"/>
    <xdr:pic>
      <xdr:nvPicPr>
        <xdr:cNvPr id="2" name="Imagen 1">
          <a:extLst>
            <a:ext uri="{FF2B5EF4-FFF2-40B4-BE49-F238E27FC236}">
              <a16:creationId xmlns:a16="http://schemas.microsoft.com/office/drawing/2014/main" id="{C6EC077A-09CE-4FB3-9382-D561A8B488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321" y="28575"/>
          <a:ext cx="840579" cy="752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123827</xdr:colOff>
      <xdr:row>1</xdr:row>
      <xdr:rowOff>130969</xdr:rowOff>
    </xdr:from>
    <xdr:ext cx="941070" cy="571500"/>
    <xdr:pic>
      <xdr:nvPicPr>
        <xdr:cNvPr id="3" name="Imagen 2">
          <a:extLst>
            <a:ext uri="{FF2B5EF4-FFF2-40B4-BE49-F238E27FC236}">
              <a16:creationId xmlns:a16="http://schemas.microsoft.com/office/drawing/2014/main" id="{167570BB-61D7-46CA-A4D7-1AE9F7C0482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15327" y="130969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49BF6-5091-4BAD-BC78-6184FAC051A6}">
  <dimension ref="B2:H35"/>
  <sheetViews>
    <sheetView tabSelected="1" zoomScale="70" zoomScaleNormal="70" workbookViewId="0">
      <selection activeCell="N10" sqref="N10"/>
    </sheetView>
  </sheetViews>
  <sheetFormatPr baseColWidth="10" defaultRowHeight="15" x14ac:dyDescent="0.25"/>
  <cols>
    <col min="1" max="1" width="11.42578125" style="5"/>
    <col min="2" max="2" width="20.85546875" style="5" customWidth="1"/>
    <col min="3" max="3" width="37.5703125" style="5" customWidth="1"/>
    <col min="4" max="4" width="33.85546875" style="5" customWidth="1"/>
    <col min="5" max="5" width="13" style="5" customWidth="1"/>
    <col min="6" max="6" width="12.5703125" style="5" customWidth="1"/>
    <col min="7" max="7" width="17.85546875" style="5" customWidth="1"/>
    <col min="8" max="8" width="13.85546875" style="5" customWidth="1"/>
    <col min="9" max="16384" width="11.42578125" style="5"/>
  </cols>
  <sheetData>
    <row r="2" spans="2:8" ht="18" customHeight="1" x14ac:dyDescent="0.25">
      <c r="B2" s="18"/>
      <c r="C2" s="21" t="s">
        <v>28</v>
      </c>
      <c r="D2" s="22"/>
      <c r="E2" s="7" t="s">
        <v>29</v>
      </c>
      <c r="F2" s="7" t="s">
        <v>35</v>
      </c>
      <c r="G2" s="27"/>
      <c r="H2" s="6"/>
    </row>
    <row r="3" spans="2:8" ht="18" customHeight="1" x14ac:dyDescent="0.25">
      <c r="B3" s="19"/>
      <c r="C3" s="21" t="s">
        <v>30</v>
      </c>
      <c r="D3" s="22"/>
      <c r="E3" s="7" t="s">
        <v>31</v>
      </c>
      <c r="F3" s="7">
        <v>0</v>
      </c>
      <c r="G3" s="27"/>
      <c r="H3" s="6"/>
    </row>
    <row r="4" spans="2:8" ht="18" customHeight="1" x14ac:dyDescent="0.25">
      <c r="B4" s="19"/>
      <c r="C4" s="23" t="s">
        <v>34</v>
      </c>
      <c r="D4" s="24"/>
      <c r="E4" s="7" t="s">
        <v>32</v>
      </c>
      <c r="F4" s="8">
        <v>45658</v>
      </c>
      <c r="G4" s="27"/>
      <c r="H4" s="6"/>
    </row>
    <row r="5" spans="2:8" ht="18" customHeight="1" x14ac:dyDescent="0.25">
      <c r="B5" s="20"/>
      <c r="C5" s="25"/>
      <c r="D5" s="26"/>
      <c r="E5" s="7" t="s">
        <v>33</v>
      </c>
      <c r="F5" s="8" t="s">
        <v>36</v>
      </c>
      <c r="G5" s="27"/>
      <c r="H5" s="6"/>
    </row>
    <row r="7" spans="2:8" ht="38.25" customHeight="1" x14ac:dyDescent="0.25">
      <c r="B7" s="1" t="s">
        <v>0</v>
      </c>
      <c r="C7" s="1" t="s">
        <v>1</v>
      </c>
      <c r="D7" s="1" t="s">
        <v>2</v>
      </c>
      <c r="E7" s="1" t="s">
        <v>10</v>
      </c>
      <c r="F7" s="1" t="s">
        <v>39</v>
      </c>
      <c r="G7" s="1" t="s">
        <v>40</v>
      </c>
      <c r="H7" s="1" t="s">
        <v>41</v>
      </c>
    </row>
    <row r="8" spans="2:8" ht="54" customHeight="1" x14ac:dyDescent="0.25">
      <c r="B8" s="1" t="s">
        <v>3</v>
      </c>
      <c r="C8" s="2" t="s">
        <v>21</v>
      </c>
      <c r="D8" s="2" t="s">
        <v>16</v>
      </c>
      <c r="E8" s="14">
        <v>0.85</v>
      </c>
      <c r="F8" s="4">
        <f>+'.'!B2/'.'!A2</f>
        <v>0</v>
      </c>
      <c r="G8" s="3">
        <f>+'.'!C2/'.'!A2</f>
        <v>1</v>
      </c>
      <c r="H8" s="13">
        <f>+'.'!D2/'.'!A2</f>
        <v>0</v>
      </c>
    </row>
    <row r="9" spans="2:8" ht="44.25" customHeight="1" x14ac:dyDescent="0.25">
      <c r="B9" s="1" t="s">
        <v>4</v>
      </c>
      <c r="C9" s="2" t="s">
        <v>11</v>
      </c>
      <c r="D9" s="2" t="s">
        <v>15</v>
      </c>
      <c r="E9" s="14">
        <v>0.85</v>
      </c>
      <c r="F9" s="4">
        <f>+'.'!B3/'.'!A3</f>
        <v>0.5</v>
      </c>
      <c r="G9" s="3">
        <f>+'.'!C3/'.'!A3</f>
        <v>1</v>
      </c>
      <c r="H9" s="13">
        <f>+'.'!D3/'.'!A3</f>
        <v>0</v>
      </c>
    </row>
    <row r="10" spans="2:8" ht="44.25" customHeight="1" x14ac:dyDescent="0.25">
      <c r="B10" s="1" t="s">
        <v>5</v>
      </c>
      <c r="C10" s="2" t="s">
        <v>22</v>
      </c>
      <c r="D10" s="2" t="s">
        <v>17</v>
      </c>
      <c r="E10" s="14">
        <v>0.85</v>
      </c>
      <c r="F10" s="4">
        <f>+'.'!B4/'.'!A4</f>
        <v>0.47826086956521741</v>
      </c>
      <c r="G10" s="3">
        <f>+'.'!C4/'.'!A4</f>
        <v>0.89130434782608692</v>
      </c>
      <c r="H10" s="13">
        <f>+'.'!D4/'.'!A4</f>
        <v>0</v>
      </c>
    </row>
    <row r="11" spans="2:8" ht="44.25" customHeight="1" x14ac:dyDescent="0.25">
      <c r="B11" s="1" t="s">
        <v>6</v>
      </c>
      <c r="C11" s="2" t="s">
        <v>12</v>
      </c>
      <c r="D11" s="2" t="s">
        <v>18</v>
      </c>
      <c r="E11" s="14">
        <v>0.85</v>
      </c>
      <c r="F11" s="4">
        <f>+'.'!B5/'.'!A5</f>
        <v>0</v>
      </c>
      <c r="G11" s="3">
        <f>+'.'!C5/'.'!A5</f>
        <v>1</v>
      </c>
      <c r="H11" s="13">
        <f>+'.'!D5/'.'!A5</f>
        <v>0</v>
      </c>
    </row>
    <row r="12" spans="2:8" ht="44.25" customHeight="1" x14ac:dyDescent="0.25">
      <c r="B12" s="1" t="s">
        <v>7</v>
      </c>
      <c r="C12" s="2" t="s">
        <v>23</v>
      </c>
      <c r="D12" s="2" t="s">
        <v>24</v>
      </c>
      <c r="E12" s="14">
        <v>0.75</v>
      </c>
      <c r="F12" s="4">
        <f>+'.'!B6/'.'!A6</f>
        <v>0</v>
      </c>
      <c r="G12" s="3">
        <f>+'.'!C6/'.'!A6</f>
        <v>0.75</v>
      </c>
      <c r="H12" s="13">
        <f>+'.'!D6/'.'!A6</f>
        <v>0</v>
      </c>
    </row>
    <row r="13" spans="2:8" ht="44.25" customHeight="1" x14ac:dyDescent="0.25">
      <c r="B13" s="1" t="s">
        <v>8</v>
      </c>
      <c r="C13" s="2" t="s">
        <v>13</v>
      </c>
      <c r="D13" s="2" t="s">
        <v>19</v>
      </c>
      <c r="E13" s="14">
        <v>0.6</v>
      </c>
      <c r="F13" s="4">
        <f>+'.'!B7/'.'!A7</f>
        <v>0</v>
      </c>
      <c r="G13" s="3">
        <f>+'.'!C7/'.'!A7</f>
        <v>0.68</v>
      </c>
      <c r="H13" s="13">
        <f>+'.'!D7/'.'!A7</f>
        <v>0</v>
      </c>
    </row>
    <row r="14" spans="2:8" ht="44.25" customHeight="1" x14ac:dyDescent="0.25">
      <c r="B14" s="1" t="s">
        <v>9</v>
      </c>
      <c r="C14" s="2" t="s">
        <v>14</v>
      </c>
      <c r="D14" s="2" t="s">
        <v>20</v>
      </c>
      <c r="E14" s="14">
        <v>0.6</v>
      </c>
      <c r="F14" s="4">
        <f>+'.'!B8/'.'!A8</f>
        <v>0</v>
      </c>
      <c r="G14" s="3">
        <f>+'.'!C8/'.'!A8</f>
        <v>0.5</v>
      </c>
      <c r="H14" s="13">
        <f>+'.'!D8/'.'!A8</f>
        <v>0</v>
      </c>
    </row>
    <row r="16" spans="2:8" ht="27" x14ac:dyDescent="0.25">
      <c r="B16" s="1" t="s">
        <v>0</v>
      </c>
      <c r="C16" s="1" t="s">
        <v>27</v>
      </c>
      <c r="D16" s="1" t="s">
        <v>25</v>
      </c>
      <c r="E16" s="1" t="s">
        <v>26</v>
      </c>
      <c r="F16" s="1" t="s">
        <v>38</v>
      </c>
    </row>
    <row r="17" spans="2:6" ht="27" x14ac:dyDescent="0.25">
      <c r="B17" s="1" t="s">
        <v>3</v>
      </c>
      <c r="C17" s="14">
        <v>0.85</v>
      </c>
      <c r="D17" s="4">
        <f>+F8</f>
        <v>0</v>
      </c>
      <c r="E17" s="3">
        <f t="shared" ref="E17:E23" si="0">+G8</f>
        <v>1</v>
      </c>
      <c r="F17" s="13">
        <v>0</v>
      </c>
    </row>
    <row r="18" spans="2:6" ht="27" x14ac:dyDescent="0.25">
      <c r="B18" s="1" t="s">
        <v>4</v>
      </c>
      <c r="C18" s="14">
        <v>0.85</v>
      </c>
      <c r="D18" s="4">
        <f t="shared" ref="D18:D23" si="1">+F9</f>
        <v>0.5</v>
      </c>
      <c r="E18" s="3">
        <f t="shared" si="0"/>
        <v>1</v>
      </c>
      <c r="F18" s="13">
        <v>0</v>
      </c>
    </row>
    <row r="19" spans="2:6" ht="27" x14ac:dyDescent="0.25">
      <c r="B19" s="1" t="s">
        <v>5</v>
      </c>
      <c r="C19" s="14">
        <v>0.85</v>
      </c>
      <c r="D19" s="4">
        <f t="shared" si="1"/>
        <v>0.47826086956521741</v>
      </c>
      <c r="E19" s="3">
        <f t="shared" si="0"/>
        <v>0.89130434782608692</v>
      </c>
      <c r="F19" s="13">
        <v>0</v>
      </c>
    </row>
    <row r="20" spans="2:6" ht="27" x14ac:dyDescent="0.25">
      <c r="B20" s="1" t="s">
        <v>6</v>
      </c>
      <c r="C20" s="14">
        <v>0.85</v>
      </c>
      <c r="D20" s="4">
        <f t="shared" si="1"/>
        <v>0</v>
      </c>
      <c r="E20" s="3">
        <f t="shared" si="0"/>
        <v>1</v>
      </c>
      <c r="F20" s="13">
        <v>0</v>
      </c>
    </row>
    <row r="21" spans="2:6" ht="27" x14ac:dyDescent="0.25">
      <c r="B21" s="1" t="s">
        <v>7</v>
      </c>
      <c r="C21" s="14">
        <v>0.75</v>
      </c>
      <c r="D21" s="4">
        <f t="shared" si="1"/>
        <v>0</v>
      </c>
      <c r="E21" s="3">
        <f t="shared" si="0"/>
        <v>0.75</v>
      </c>
      <c r="F21" s="13">
        <v>0</v>
      </c>
    </row>
    <row r="22" spans="2:6" ht="27" x14ac:dyDescent="0.25">
      <c r="B22" s="1" t="s">
        <v>8</v>
      </c>
      <c r="C22" s="14">
        <v>0.6</v>
      </c>
      <c r="D22" s="4">
        <f t="shared" si="1"/>
        <v>0</v>
      </c>
      <c r="E22" s="3">
        <f t="shared" si="0"/>
        <v>0.68</v>
      </c>
      <c r="F22" s="13">
        <v>0</v>
      </c>
    </row>
    <row r="23" spans="2:6" x14ac:dyDescent="0.25">
      <c r="B23" s="1" t="s">
        <v>9</v>
      </c>
      <c r="C23" s="14">
        <v>0.6</v>
      </c>
      <c r="D23" s="4">
        <f t="shared" si="1"/>
        <v>0</v>
      </c>
      <c r="E23" s="3">
        <f t="shared" si="0"/>
        <v>0.5</v>
      </c>
      <c r="F23" s="13">
        <v>0</v>
      </c>
    </row>
    <row r="25" spans="2:6" x14ac:dyDescent="0.25">
      <c r="D25" s="15"/>
      <c r="E25" s="15"/>
      <c r="F25" s="15"/>
    </row>
    <row r="26" spans="2:6" x14ac:dyDescent="0.25">
      <c r="D26" s="15"/>
      <c r="E26" s="16"/>
      <c r="F26" s="15"/>
    </row>
    <row r="27" spans="2:6" x14ac:dyDescent="0.25">
      <c r="D27" s="15"/>
      <c r="E27" s="17"/>
      <c r="F27" s="15"/>
    </row>
    <row r="28" spans="2:6" x14ac:dyDescent="0.25">
      <c r="D28" s="15"/>
      <c r="E28" s="17"/>
      <c r="F28" s="15"/>
    </row>
    <row r="29" spans="2:6" x14ac:dyDescent="0.25">
      <c r="D29" s="15"/>
      <c r="E29" s="17"/>
      <c r="F29" s="15"/>
    </row>
    <row r="30" spans="2:6" x14ac:dyDescent="0.25">
      <c r="D30" s="15"/>
      <c r="E30" s="17"/>
      <c r="F30" s="15"/>
    </row>
    <row r="31" spans="2:6" x14ac:dyDescent="0.25">
      <c r="D31" s="15"/>
      <c r="E31" s="17"/>
      <c r="F31" s="15"/>
    </row>
    <row r="32" spans="2:6" x14ac:dyDescent="0.25">
      <c r="D32" s="15"/>
      <c r="E32" s="17"/>
      <c r="F32" s="15"/>
    </row>
    <row r="33" spans="4:6" x14ac:dyDescent="0.25">
      <c r="D33" s="15"/>
      <c r="E33" s="17"/>
      <c r="F33" s="15"/>
    </row>
    <row r="34" spans="4:6" x14ac:dyDescent="0.25">
      <c r="D34" s="15"/>
      <c r="E34" s="15"/>
      <c r="F34" s="15"/>
    </row>
    <row r="35" spans="4:6" x14ac:dyDescent="0.25">
      <c r="D35" s="15"/>
      <c r="E35" s="15"/>
      <c r="F35" s="15"/>
    </row>
  </sheetData>
  <mergeCells count="5">
    <mergeCell ref="B2:B5"/>
    <mergeCell ref="C2:D2"/>
    <mergeCell ref="C3:D3"/>
    <mergeCell ref="C4:D5"/>
    <mergeCell ref="G2:G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E5937-4F25-4994-BD3C-3369144B49A2}">
  <dimension ref="A1:D8"/>
  <sheetViews>
    <sheetView workbookViewId="0">
      <selection activeCell="C9" sqref="C9"/>
    </sheetView>
  </sheetViews>
  <sheetFormatPr baseColWidth="10" defaultRowHeight="15" x14ac:dyDescent="0.25"/>
  <cols>
    <col min="3" max="3" width="12" customWidth="1"/>
  </cols>
  <sheetData>
    <row r="1" spans="1:4" x14ac:dyDescent="0.25">
      <c r="A1" s="9" t="s">
        <v>37</v>
      </c>
      <c r="B1" s="9">
        <v>2024</v>
      </c>
      <c r="C1" s="9">
        <v>2025</v>
      </c>
      <c r="D1" s="11">
        <v>2026</v>
      </c>
    </row>
    <row r="2" spans="1:4" x14ac:dyDescent="0.25">
      <c r="A2" s="10">
        <v>5</v>
      </c>
      <c r="B2" s="10">
        <v>0</v>
      </c>
      <c r="C2" s="10">
        <v>5</v>
      </c>
      <c r="D2" s="12"/>
    </row>
    <row r="3" spans="1:4" x14ac:dyDescent="0.25">
      <c r="A3" s="10">
        <v>10</v>
      </c>
      <c r="B3" s="10">
        <v>5</v>
      </c>
      <c r="C3" s="10">
        <v>10</v>
      </c>
      <c r="D3" s="12"/>
    </row>
    <row r="4" spans="1:4" x14ac:dyDescent="0.25">
      <c r="A4" s="10">
        <v>46</v>
      </c>
      <c r="B4" s="10">
        <v>22</v>
      </c>
      <c r="C4" s="10">
        <v>41</v>
      </c>
      <c r="D4" s="12"/>
    </row>
    <row r="5" spans="1:4" x14ac:dyDescent="0.25">
      <c r="A5" s="10">
        <v>25</v>
      </c>
      <c r="B5" s="10">
        <v>0</v>
      </c>
      <c r="C5" s="10">
        <v>25</v>
      </c>
      <c r="D5" s="12"/>
    </row>
    <row r="6" spans="1:4" x14ac:dyDescent="0.25">
      <c r="A6" s="10">
        <v>4</v>
      </c>
      <c r="B6" s="10">
        <v>0</v>
      </c>
      <c r="C6" s="10">
        <v>3</v>
      </c>
      <c r="D6" s="12"/>
    </row>
    <row r="7" spans="1:4" x14ac:dyDescent="0.25">
      <c r="A7" s="10">
        <v>25</v>
      </c>
      <c r="B7" s="10">
        <v>0</v>
      </c>
      <c r="C7" s="10">
        <v>17</v>
      </c>
      <c r="D7" s="12"/>
    </row>
    <row r="8" spans="1:4" x14ac:dyDescent="0.25">
      <c r="A8" s="10">
        <v>2</v>
      </c>
      <c r="B8" s="10">
        <v>0</v>
      </c>
      <c r="C8" s="10">
        <v>1</v>
      </c>
      <c r="D8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Gobierno</dc:creator>
  <cp:lastModifiedBy>Gobierno</cp:lastModifiedBy>
  <dcterms:created xsi:type="dcterms:W3CDTF">2025-03-20T13:37:08Z</dcterms:created>
  <dcterms:modified xsi:type="dcterms:W3CDTF">2025-03-31T16:50:36Z</dcterms:modified>
</cp:coreProperties>
</file>